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17'!$A$15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17'!$S$16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F32" i="11" l="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E32" i="11"/>
  <c r="S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E30" i="11"/>
  <c r="S31" i="11"/>
  <c r="S33" i="11"/>
  <c r="S34" i="11"/>
  <c r="S20" i="11"/>
  <c r="S21" i="11"/>
  <c r="S22" i="11"/>
  <c r="S24" i="11"/>
  <c r="S25" i="11"/>
  <c r="S26" i="11"/>
  <c r="S27" i="11"/>
  <c r="S28" i="11"/>
  <c r="S29" i="11"/>
  <c r="S12" i="11" l="1"/>
  <c r="A1" i="11" l="1"/>
  <c r="A15" i="11" l="1"/>
  <c r="P5" i="11"/>
  <c r="S11" i="11"/>
  <c r="S10" i="11"/>
</calcChain>
</file>

<file path=xl/sharedStrings.xml><?xml version="1.0" encoding="utf-8"?>
<sst xmlns="http://schemas.openxmlformats.org/spreadsheetml/2006/main" count="60" uniqueCount="52">
  <si>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</si>
  <si>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</si>
  <si>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</si>
  <si>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</si>
  <si>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</si>
  <si>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</si>
  <si>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</si>
  <si>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</si>
  <si>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</si>
  <si>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</si>
  <si>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</si>
  <si>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</si>
  <si>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</si>
  <si>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</si>
  <si>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</si>
  <si>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</si>
  <si>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</si>
  <si>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</si>
  <si>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</si>
  <si>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</si>
  <si>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</si>
  <si>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</si>
  <si>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</si>
  <si>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</si>
  <si>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</si>
  <si>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</si>
  <si>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</si>
  <si>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</si>
  <si>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</si>
  <si>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</si>
  <si>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</si>
  <si>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</si>
  <si>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</si>
  <si>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</si>
  <si>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</si>
  <si>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</si>
  <si>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</si>
  <si>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</si>
  <si>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</si>
  <si>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</si>
  <si>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</si>
  <si>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</si>
  <si>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</si>
  <si>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5</t>
  </si>
  <si>
    <t>Государственная поддержка отрасли культуры</t>
  </si>
  <si>
    <t>55190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</si>
  <si>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</si>
  <si>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</si>
  <si>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</si>
  <si>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23</t>
  </si>
  <si>
    <t>"О краевом бюджете на 2021 год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</si>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</sst>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5"/>
  <sheetViews>
    <sheetView tabSelected="1" view="pageBreakPreview" topLeftCell="I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2021</v>
      </c>
      <c r="S1" s="12" t="s">
        <v>49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61" t="s">
        <v>50</v>
      </c>
      <c r="R4" s="61"/>
      <c r="S4" s="61"/>
    </row>
    <row r="5" spans="1:30" ht="23.25" customHeight="1" x14ac:dyDescent="0.25">
      <c r="P5" s="61" t="str">
        <f>CONCATENATE("и на плановый период ",Year+1," и ",Year+2," годов""")</f>
        <v>и на плановый период 2022 и 2023 годов"</v>
      </c>
      <c r="Q5" s="61"/>
      <c r="R5" s="61"/>
      <c r="S5" s="61"/>
      <c r="T5" s="52"/>
    </row>
    <row r="6" spans="1:30" ht="23.25" x14ac:dyDescent="0.25">
      <c r="S6" s="12" t="s">
        <v>51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22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2021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2022 и 2023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26.11.2020 № 521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2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27" x14ac:dyDescent="0.35">
      <c r="A15" s="62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30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5" t="s">
        <v>16</v>
      </c>
      <c r="B17" s="63" t="s">
        <v>18</v>
      </c>
      <c r="C17" s="63" t="s">
        <v>19</v>
      </c>
      <c r="D17" s="63" t="s">
        <v>13</v>
      </c>
      <c r="E17" s="64" t="s">
        <v>14</v>
      </c>
      <c r="F17" s="69" t="s">
        <v>0</v>
      </c>
      <c r="G17" s="67" t="s">
        <v>1</v>
      </c>
      <c r="H17" s="65" t="s">
        <v>15</v>
      </c>
      <c r="I17" s="71" t="s">
        <v>2</v>
      </c>
      <c r="J17" s="67" t="s">
        <v>3</v>
      </c>
      <c r="K17" s="67" t="s">
        <v>4</v>
      </c>
      <c r="L17" s="69" t="s">
        <v>23</v>
      </c>
      <c r="M17" s="69" t="s">
        <v>5</v>
      </c>
      <c r="N17" s="69" t="s">
        <v>10</v>
      </c>
      <c r="O17" s="69" t="s">
        <v>6</v>
      </c>
      <c r="P17" s="69" t="s">
        <v>7</v>
      </c>
      <c r="Q17" s="69" t="s">
        <v>8</v>
      </c>
      <c r="R17" s="69" t="s">
        <v>9</v>
      </c>
      <c r="S17" s="73" t="s">
        <v>17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66"/>
      <c r="B18" s="64"/>
      <c r="C18" s="64"/>
      <c r="D18" s="64"/>
      <c r="E18" s="68"/>
      <c r="F18" s="70"/>
      <c r="G18" s="65"/>
      <c r="H18" s="66"/>
      <c r="I18" s="72"/>
      <c r="J18" s="65"/>
      <c r="K18" s="65"/>
      <c r="L18" s="70"/>
      <c r="M18" s="70"/>
      <c r="N18" s="70"/>
      <c r="O18" s="70"/>
      <c r="P18" s="70"/>
      <c r="Q18" s="70"/>
      <c r="R18" s="70"/>
      <c r="S18" s="7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59">
        <v>1</v>
      </c>
      <c r="B19" s="60">
        <v>2</v>
      </c>
      <c r="C19" s="59">
        <v>3</v>
      </c>
      <c r="D19" s="60">
        <v>4</v>
      </c>
      <c r="E19" s="59">
        <v>5</v>
      </c>
      <c r="F19" s="60">
        <v>6</v>
      </c>
      <c r="G19" s="59">
        <v>7</v>
      </c>
      <c r="H19" s="60">
        <v>8</v>
      </c>
      <c r="I19" s="59">
        <v>9</v>
      </c>
      <c r="J19" s="60">
        <v>10</v>
      </c>
      <c r="K19" s="59">
        <v>11</v>
      </c>
      <c r="L19" s="60">
        <v>12</v>
      </c>
      <c r="M19" s="59">
        <v>13</v>
      </c>
      <c r="N19" s="60">
        <v>14</v>
      </c>
      <c r="O19" s="59">
        <v>15</v>
      </c>
      <c r="P19" s="60">
        <v>16</v>
      </c>
      <c r="Q19" s="59">
        <v>17</v>
      </c>
      <c r="R19" s="60">
        <v>18</v>
      </c>
      <c r="S19" s="60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4" t="s">
        <v>26</v>
      </c>
      <c r="B20" s="55" t="s">
        <v>27</v>
      </c>
      <c r="C20" s="54" t="s">
        <v>28</v>
      </c>
      <c r="D20" s="56" t="s">
        <v>29</v>
      </c>
      <c r="E20" s="57">
        <v>155588.076</v>
      </c>
      <c r="F20" s="57">
        <v>68429.081999999995</v>
      </c>
      <c r="G20" s="57">
        <v>14093.795</v>
      </c>
      <c r="H20" s="57">
        <v>12424.793</v>
      </c>
      <c r="I20" s="57">
        <v>4636.1170000000002</v>
      </c>
      <c r="J20" s="57">
        <v>7788.6760000000004</v>
      </c>
      <c r="K20" s="57">
        <v>5377.8950000000004</v>
      </c>
      <c r="L20" s="57">
        <v>2549.864</v>
      </c>
      <c r="M20" s="57">
        <v>22067.915000000001</v>
      </c>
      <c r="N20" s="57">
        <v>4620.6629999999996</v>
      </c>
      <c r="O20" s="57">
        <v>15268.278</v>
      </c>
      <c r="P20" s="57">
        <v>9844.0210000000006</v>
      </c>
      <c r="Q20" s="57">
        <v>10848.513000000001</v>
      </c>
      <c r="R20" s="57">
        <v>10647.616</v>
      </c>
      <c r="S20" s="58">
        <f>SUM(E20:R20)</f>
        <v>344185.30399999995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155588.076</v>
      </c>
      <c r="F21" s="48">
        <v>68429.081999999995</v>
      </c>
      <c r="G21" s="48">
        <v>14093.795</v>
      </c>
      <c r="H21" s="48">
        <v>12424.793</v>
      </c>
      <c r="I21" s="48">
        <v>4636.1170000000002</v>
      </c>
      <c r="J21" s="48">
        <v>7788.6760000000004</v>
      </c>
      <c r="K21" s="48">
        <v>5377.8950000000004</v>
      </c>
      <c r="L21" s="48">
        <v>2549.864</v>
      </c>
      <c r="M21" s="48">
        <v>22067.915000000001</v>
      </c>
      <c r="N21" s="48">
        <v>4620.6629999999996</v>
      </c>
      <c r="O21" s="48">
        <v>15268.278</v>
      </c>
      <c r="P21" s="48">
        <v>9844.0210000000006</v>
      </c>
      <c r="Q21" s="48">
        <v>10848.513000000001</v>
      </c>
      <c r="R21" s="48">
        <v>10647.616</v>
      </c>
      <c r="S21" s="49">
        <f>SUM(E21:R21)</f>
        <v>344185.30399999995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333000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>SUM(E22:R22)</f>
        <v>333000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37.5" x14ac:dyDescent="0.25">
      <c r="A23" s="29"/>
      <c r="B23" s="47" t="s">
        <v>30</v>
      </c>
      <c r="C23" s="29"/>
      <c r="D23" s="31"/>
      <c r="E23" s="32">
        <v>166500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v>166500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101.25" x14ac:dyDescent="0.25">
      <c r="A24" s="29" t="s">
        <v>35</v>
      </c>
      <c r="B24" s="30" t="s">
        <v>36</v>
      </c>
      <c r="C24" s="29" t="s">
        <v>37</v>
      </c>
      <c r="D24" s="31" t="s">
        <v>38</v>
      </c>
      <c r="E24" s="32"/>
      <c r="F24" s="32"/>
      <c r="G24" s="32"/>
      <c r="H24" s="32"/>
      <c r="I24" s="32"/>
      <c r="J24" s="32"/>
      <c r="K24" s="32"/>
      <c r="L24" s="32"/>
      <c r="M24" s="32">
        <v>160020</v>
      </c>
      <c r="N24" s="32"/>
      <c r="O24" s="32"/>
      <c r="P24" s="32"/>
      <c r="Q24" s="32"/>
      <c r="R24" s="32"/>
      <c r="S24" s="39">
        <f t="shared" ref="S24:S29" si="0">SUM(E24:R24)</f>
        <v>160020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37.5" x14ac:dyDescent="0.3">
      <c r="A25" s="46"/>
      <c r="B25" s="47" t="s">
        <v>30</v>
      </c>
      <c r="C25" s="46"/>
      <c r="D25" s="34"/>
      <c r="E25" s="48"/>
      <c r="F25" s="48"/>
      <c r="G25" s="48"/>
      <c r="H25" s="48"/>
      <c r="I25" s="48"/>
      <c r="J25" s="48"/>
      <c r="K25" s="48"/>
      <c r="L25" s="48"/>
      <c r="M25" s="48">
        <v>70000</v>
      </c>
      <c r="N25" s="48"/>
      <c r="O25" s="48"/>
      <c r="P25" s="48"/>
      <c r="Q25" s="48"/>
      <c r="R25" s="48"/>
      <c r="S25" s="49">
        <f t="shared" si="0"/>
        <v>70000</v>
      </c>
      <c r="T25" s="50"/>
      <c r="U25" s="50"/>
      <c r="V25" s="50"/>
      <c r="W25" s="50"/>
      <c r="X25" s="50"/>
      <c r="Y25" s="3"/>
      <c r="Z25" s="3"/>
      <c r="AA25" s="3"/>
      <c r="AB25" s="3"/>
      <c r="AC25" s="3"/>
      <c r="AD25" s="3"/>
    </row>
    <row r="26" spans="1:30" ht="56.25" x14ac:dyDescent="0.25">
      <c r="A26" s="29" t="s">
        <v>39</v>
      </c>
      <c r="B26" s="30" t="s">
        <v>40</v>
      </c>
      <c r="C26" s="29" t="s">
        <v>41</v>
      </c>
      <c r="D26" s="31" t="s">
        <v>42</v>
      </c>
      <c r="E26" s="32"/>
      <c r="F26" s="32">
        <v>10000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9">
        <f t="shared" si="0"/>
        <v>10000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37.5" x14ac:dyDescent="0.3">
      <c r="A27" s="46"/>
      <c r="B27" s="47" t="s">
        <v>30</v>
      </c>
      <c r="C27" s="46"/>
      <c r="D27" s="34"/>
      <c r="E27" s="48"/>
      <c r="F27" s="48">
        <v>10000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9">
        <f t="shared" si="0"/>
        <v>10000</v>
      </c>
      <c r="T27" s="50"/>
      <c r="U27" s="50"/>
      <c r="V27" s="50"/>
      <c r="W27" s="50"/>
      <c r="X27" s="50"/>
      <c r="Y27" s="3"/>
      <c r="Z27" s="3"/>
      <c r="AA27" s="3"/>
      <c r="AB27" s="3"/>
      <c r="AC27" s="3"/>
      <c r="AD27" s="3"/>
    </row>
    <row r="28" spans="1:30" ht="56.25" x14ac:dyDescent="0.25">
      <c r="A28" s="29" t="s">
        <v>43</v>
      </c>
      <c r="B28" s="30" t="s">
        <v>44</v>
      </c>
      <c r="C28" s="29" t="s">
        <v>45</v>
      </c>
      <c r="D28" s="31" t="s">
        <v>42</v>
      </c>
      <c r="E28" s="32"/>
      <c r="F28" s="32"/>
      <c r="G28" s="32"/>
      <c r="H28" s="32"/>
      <c r="I28" s="32"/>
      <c r="J28" s="32"/>
      <c r="K28" s="32">
        <v>187.5</v>
      </c>
      <c r="L28" s="32">
        <v>62.5</v>
      </c>
      <c r="M28" s="32"/>
      <c r="N28" s="32"/>
      <c r="O28" s="32"/>
      <c r="P28" s="32">
        <v>125</v>
      </c>
      <c r="Q28" s="32"/>
      <c r="R28" s="32"/>
      <c r="S28" s="39">
        <f t="shared" si="0"/>
        <v>375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37.5" x14ac:dyDescent="0.3">
      <c r="A29" s="46"/>
      <c r="B29" s="47" t="s">
        <v>30</v>
      </c>
      <c r="C29" s="46"/>
      <c r="D29" s="34"/>
      <c r="E29" s="48"/>
      <c r="F29" s="48"/>
      <c r="G29" s="48"/>
      <c r="H29" s="48"/>
      <c r="I29" s="48"/>
      <c r="J29" s="48"/>
      <c r="K29" s="48">
        <v>150</v>
      </c>
      <c r="L29" s="48">
        <v>50</v>
      </c>
      <c r="M29" s="48"/>
      <c r="N29" s="48"/>
      <c r="O29" s="48"/>
      <c r="P29" s="48">
        <v>100</v>
      </c>
      <c r="Q29" s="48"/>
      <c r="R29" s="48"/>
      <c r="S29" s="49">
        <f t="shared" si="0"/>
        <v>300</v>
      </c>
      <c r="T29" s="50"/>
      <c r="U29" s="50"/>
      <c r="V29" s="50"/>
      <c r="W29" s="50"/>
      <c r="X29" s="50"/>
      <c r="Y29" s="3"/>
      <c r="Z29" s="3"/>
      <c r="AA29" s="3"/>
      <c r="AB29" s="3"/>
      <c r="AC29" s="3"/>
      <c r="AD29" s="3"/>
    </row>
    <row r="30" spans="1:30" ht="20.25" x14ac:dyDescent="0.25">
      <c r="A30" s="36"/>
      <c r="B30" s="37" t="s">
        <v>17</v>
      </c>
      <c r="C30" s="36"/>
      <c r="D30" s="38"/>
      <c r="E30" s="35">
        <f>E20+E22+E24+E26+E28</f>
        <v>488588.076</v>
      </c>
      <c r="F30" s="35">
        <f t="shared" ref="F30:S30" si="1">F20+F22+F24+F26+F28</f>
        <v>78429.081999999995</v>
      </c>
      <c r="G30" s="35">
        <f t="shared" si="1"/>
        <v>14093.795</v>
      </c>
      <c r="H30" s="35">
        <f t="shared" si="1"/>
        <v>12424.793</v>
      </c>
      <c r="I30" s="35">
        <f t="shared" si="1"/>
        <v>4636.1170000000002</v>
      </c>
      <c r="J30" s="35">
        <f t="shared" si="1"/>
        <v>7788.6760000000004</v>
      </c>
      <c r="K30" s="35">
        <f t="shared" si="1"/>
        <v>5565.3950000000004</v>
      </c>
      <c r="L30" s="35">
        <f t="shared" si="1"/>
        <v>2612.364</v>
      </c>
      <c r="M30" s="35">
        <f t="shared" si="1"/>
        <v>182087.91500000001</v>
      </c>
      <c r="N30" s="35">
        <f t="shared" si="1"/>
        <v>4620.6629999999996</v>
      </c>
      <c r="O30" s="35">
        <f t="shared" si="1"/>
        <v>15268.278</v>
      </c>
      <c r="P30" s="35">
        <f t="shared" si="1"/>
        <v>9969.0210000000006</v>
      </c>
      <c r="Q30" s="35">
        <f t="shared" si="1"/>
        <v>10848.513000000001</v>
      </c>
      <c r="R30" s="35">
        <f t="shared" si="1"/>
        <v>10647.616</v>
      </c>
      <c r="S30" s="35">
        <f t="shared" si="1"/>
        <v>847580.304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40.5" x14ac:dyDescent="0.25">
      <c r="A31" s="36"/>
      <c r="B31" s="37" t="s">
        <v>47</v>
      </c>
      <c r="C31" s="36"/>
      <c r="D31" s="38"/>
      <c r="E31" s="35">
        <v>166500</v>
      </c>
      <c r="F31" s="35"/>
      <c r="G31" s="35"/>
      <c r="H31" s="35"/>
      <c r="I31" s="35"/>
      <c r="J31" s="35"/>
      <c r="K31" s="35">
        <v>37.5</v>
      </c>
      <c r="L31" s="35">
        <v>12.5</v>
      </c>
      <c r="M31" s="35">
        <v>90020</v>
      </c>
      <c r="N31" s="35"/>
      <c r="O31" s="35"/>
      <c r="P31" s="35">
        <v>25</v>
      </c>
      <c r="Q31" s="35"/>
      <c r="R31" s="35"/>
      <c r="S31" s="35">
        <f>SUM(E31:R31)</f>
        <v>256595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40.5" x14ac:dyDescent="0.25">
      <c r="A32" s="36"/>
      <c r="B32" s="37" t="s">
        <v>46</v>
      </c>
      <c r="C32" s="36"/>
      <c r="D32" s="38"/>
      <c r="E32" s="35">
        <f>E21+E23+E25+E27+E29</f>
        <v>322088.076</v>
      </c>
      <c r="F32" s="35">
        <f t="shared" ref="F32:S32" si="2">F21+F23+F25+F27+F29</f>
        <v>78429.081999999995</v>
      </c>
      <c r="G32" s="35">
        <f t="shared" si="2"/>
        <v>14093.795</v>
      </c>
      <c r="H32" s="35">
        <f t="shared" si="2"/>
        <v>12424.793</v>
      </c>
      <c r="I32" s="35">
        <f t="shared" si="2"/>
        <v>4636.1170000000002</v>
      </c>
      <c r="J32" s="35">
        <f t="shared" si="2"/>
        <v>7788.6760000000004</v>
      </c>
      <c r="K32" s="35">
        <f t="shared" si="2"/>
        <v>5527.8950000000004</v>
      </c>
      <c r="L32" s="35">
        <f t="shared" si="2"/>
        <v>2599.864</v>
      </c>
      <c r="M32" s="35">
        <f t="shared" si="2"/>
        <v>92067.915000000008</v>
      </c>
      <c r="N32" s="35">
        <f t="shared" si="2"/>
        <v>4620.6629999999996</v>
      </c>
      <c r="O32" s="35">
        <f t="shared" si="2"/>
        <v>15268.278</v>
      </c>
      <c r="P32" s="35">
        <f t="shared" si="2"/>
        <v>9944.0210000000006</v>
      </c>
      <c r="Q32" s="35">
        <f t="shared" si="2"/>
        <v>10848.513000000001</v>
      </c>
      <c r="R32" s="35">
        <f t="shared" si="2"/>
        <v>10647.616</v>
      </c>
      <c r="S32" s="35">
        <f t="shared" si="2"/>
        <v>590985.304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40.5" x14ac:dyDescent="0.25">
      <c r="A33" s="41"/>
      <c r="B33" s="42" t="s">
        <v>30</v>
      </c>
      <c r="C33" s="41"/>
      <c r="D33" s="43"/>
      <c r="E33" s="44">
        <v>155588.076</v>
      </c>
      <c r="F33" s="44">
        <v>78429.081999999995</v>
      </c>
      <c r="G33" s="44">
        <v>14093.795</v>
      </c>
      <c r="H33" s="44">
        <v>12424.793</v>
      </c>
      <c r="I33" s="44">
        <v>4636.1170000000002</v>
      </c>
      <c r="J33" s="44">
        <v>7788.6760000000004</v>
      </c>
      <c r="K33" s="44">
        <v>5527.8950000000004</v>
      </c>
      <c r="L33" s="44">
        <v>2599.864</v>
      </c>
      <c r="M33" s="44">
        <v>92067.914999999994</v>
      </c>
      <c r="N33" s="44">
        <v>4620.6629999999996</v>
      </c>
      <c r="O33" s="44">
        <v>15268.278</v>
      </c>
      <c r="P33" s="44">
        <v>9944.0210000000006</v>
      </c>
      <c r="Q33" s="44">
        <v>10848.513000000001</v>
      </c>
      <c r="R33" s="44">
        <v>10647.616</v>
      </c>
      <c r="S33" s="44">
        <f>SUM(E33:R33)</f>
        <v>424485.30399999995</v>
      </c>
      <c r="T33" s="33"/>
      <c r="U33" s="33"/>
      <c r="V33" s="33"/>
      <c r="W33" s="33"/>
      <c r="X33" s="33"/>
      <c r="Y33" s="3"/>
      <c r="Z33" s="3"/>
      <c r="AA33" s="3"/>
      <c r="AB33" s="3"/>
      <c r="AC33" s="3"/>
      <c r="AD33" s="3"/>
    </row>
    <row r="34" spans="1:30" ht="60.75" x14ac:dyDescent="0.25">
      <c r="A34" s="41"/>
      <c r="B34" s="42" t="s">
        <v>48</v>
      </c>
      <c r="C34" s="41"/>
      <c r="D34" s="43"/>
      <c r="E34" s="44">
        <v>166500</v>
      </c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>
        <f>SUM(E34:R34)</f>
        <v>166500</v>
      </c>
      <c r="T34" s="33"/>
      <c r="U34" s="33"/>
      <c r="V34" s="33"/>
      <c r="W34" s="33"/>
      <c r="X34" s="33"/>
      <c r="Y34" s="3"/>
      <c r="Z34" s="3"/>
      <c r="AA34" s="3"/>
      <c r="AB34" s="3"/>
      <c r="AC34" s="3"/>
      <c r="AD34" s="3"/>
    </row>
    <row r="35" spans="1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45" t="s">
        <v>21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</sheetData>
  <mergeCells count="22">
    <mergeCell ref="Q17:Q18"/>
    <mergeCell ref="M17:M18"/>
    <mergeCell ref="P17:P18"/>
    <mergeCell ref="O17:O18"/>
    <mergeCell ref="R17:R18"/>
    <mergeCell ref="N17:N18"/>
    <mergeCell ref="Q4:S4"/>
    <mergeCell ref="P5:S5"/>
    <mergeCell ref="A15:S15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S17:S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2021-09-15T04:22:47Z</cp:lastPrinted>
  <dcterms:created xsi:type="dcterms:W3CDTF">2005-09-08T01:35:00Z</dcterms:created>
  <dcterms:modified xsi:type="dcterms:W3CDTF">2021-11-14T23:18:26Z</dcterms:modified>
</cp:coreProperties>
</file>